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15480" windowHeight="11580"/>
  </bookViews>
  <sheets>
    <sheet name="Лист1" sheetId="1" r:id="rId1"/>
    <sheet name="Лист2" sheetId="2" r:id="rId2"/>
    <sheet name="Лист3" sheetId="3" r:id="rId3"/>
  </sheets>
  <definedNames>
    <definedName name="_xlnm.Print_Area" localSheetId="1">Лист2!$B$26:$D$41</definedName>
  </definedNames>
  <calcPr calcId="125725"/>
</workbook>
</file>

<file path=xl/calcChain.xml><?xml version="1.0" encoding="utf-8"?>
<calcChain xmlns="http://schemas.openxmlformats.org/spreadsheetml/2006/main">
  <c r="E43" i="1"/>
  <c r="H26" i="2" l="1"/>
  <c r="B23" i="3"/>
  <c r="H4" i="2"/>
  <c r="F26"/>
  <c r="F4"/>
</calcChain>
</file>

<file path=xl/sharedStrings.xml><?xml version="1.0" encoding="utf-8"?>
<sst xmlns="http://schemas.openxmlformats.org/spreadsheetml/2006/main" count="228" uniqueCount="164">
  <si>
    <t xml:space="preserve">                                                                                                           Приложение №1</t>
  </si>
  <si>
    <t>№ п/п</t>
  </si>
  <si>
    <t>Наименование объекта</t>
  </si>
  <si>
    <t>№ сметы</t>
  </si>
  <si>
    <t>Сметная стоимость,  т.руб.</t>
  </si>
  <si>
    <t>ИТОГО:</t>
  </si>
  <si>
    <t>86-2012</t>
  </si>
  <si>
    <t>89-2012</t>
  </si>
  <si>
    <t>92-2012</t>
  </si>
  <si>
    <t>95-2012</t>
  </si>
  <si>
    <t>98-2012</t>
  </si>
  <si>
    <t>101-2012</t>
  </si>
  <si>
    <t>87-2012</t>
  </si>
  <si>
    <t>90-2012</t>
  </si>
  <si>
    <t>93-2012</t>
  </si>
  <si>
    <t>96-2012</t>
  </si>
  <si>
    <t>99-2012</t>
  </si>
  <si>
    <t>102-2012</t>
  </si>
  <si>
    <t>91-2012</t>
  </si>
  <si>
    <t>94-2012</t>
  </si>
  <si>
    <t>97-2012</t>
  </si>
  <si>
    <t>100-2012</t>
  </si>
  <si>
    <t>Номер ГПЗ</t>
  </si>
  <si>
    <t>Ремонт бункера  сырья «А».</t>
  </si>
  <si>
    <t>Ремонт классификатора 1КСП-30 (спираль). Поз. 110/1.</t>
  </si>
  <si>
    <t xml:space="preserve">Ремонт классификатора 1КСП-30 (спираль). Поз.110/2 .  </t>
  </si>
  <si>
    <t>Ремонт конвейера ленточного (металлоконструкции)  КЛС-В-1400, L=31,2м. Поз. 104.</t>
  </si>
  <si>
    <t>Ремонт электровибропитателя ПВБ-1,0/2.5. Поз. 103-3/1Б.</t>
  </si>
  <si>
    <t>Ремонт выгрузочных воронок, лотков вибропитателей.</t>
  </si>
  <si>
    <t>Ремонт питателя ПГВ-1,6/6,5. Поз.№1.</t>
  </si>
  <si>
    <t>Ремонт классификатора 1КСП-30 (ванна, редуктор, привод, площадки). Поз. 110/1.</t>
  </si>
  <si>
    <t>Ремонт классификатора 1КСП-30 (ванна, редуктор, привод,площадки). Поз.110/2.</t>
  </si>
  <si>
    <t>Блок измельчения №1. Ремонт дренажных трубопроводов.</t>
  </si>
  <si>
    <t>Ремонт электровибропитателя ПВБ-1,0/2.5. Поз. 103-5/1Б.</t>
  </si>
  <si>
    <t>Ремонт бункера параболического (футеровка). Поз. А-1Б.</t>
  </si>
  <si>
    <t>Ремонт бункера параболического (воронка прегрузочная бункера). Поз. А-1Б</t>
  </si>
  <si>
    <t>Ремонт конвейера ленточного  КЛС-В-1400, L=31,2м. Поз. 104.</t>
  </si>
  <si>
    <t>Ремонт электровибропитателя ПВБ-1,0/2.5. Поз. 103-1/1Б.</t>
  </si>
  <si>
    <t>Ремонт электровибропитателя ПВБ-1,0/2.5. Поз. 103-7/1Б.</t>
  </si>
  <si>
    <t>Ремонт футеровки пульповых желобов блока №1.</t>
  </si>
  <si>
    <t>103-2012</t>
  </si>
  <si>
    <t xml:space="preserve"> </t>
  </si>
  <si>
    <t xml:space="preserve">   </t>
  </si>
  <si>
    <t>Капитальный ремонт приёмного бункера "А".</t>
  </si>
  <si>
    <t>Капитальный ремонт спирали классификатора 1КСП 30 поз 110-1 блока №1.</t>
  </si>
  <si>
    <t>Капитальный ремонт спирали классификатора 1КСП 30 поз 110/2 блока №1.</t>
  </si>
  <si>
    <t>Капитальный ремонт редукторов, роликоопор конвейера ленточного горизонтального В-1400 мм поз.104.</t>
  </si>
  <si>
    <t>Капитальный ремонт вибропитателя ПВБ 1,0/2,5 поз. 103-3/1Б блока №1.</t>
  </si>
  <si>
    <t>Капитальный ремонт выгрузочных воронок, лотков вибропитателя блока №1</t>
  </si>
  <si>
    <t>Капитальный ремонт загрузочной воронки бункера "А", замена грохота ПГВ 1,6х6,5 поз.№1, пересыпного устройства.</t>
  </si>
  <si>
    <t>Капитальный ремонт ванны с переливным карманом, рамы привода, привода спирали классификатора 1КСП 30 поз 110/1 блока №1.</t>
  </si>
  <si>
    <t>Капитальный ремонт ванны с переливным карманом, рамы привода, привода спирали классификатора 1КСП 30 поз 110/2 блока №1.</t>
  </si>
  <si>
    <t>Капитальный ремонт труб нагнетания, труб сливных трапов, дренажных трубопроводов блока №1.</t>
  </si>
  <si>
    <t>Капитальный ремонт вибропитателя ПВБ 1,0/2,5 поз. 103-5/1Б блока №1.</t>
  </si>
  <si>
    <t>Капитальный ремонт футеровки параболического бункера №1 п.А-1Б блока №1.</t>
  </si>
  <si>
    <t>Капитальный ремонт воронки перегрузочной А-1Б</t>
  </si>
  <si>
    <t>Капитальный ремонт конвейера ленточного горизонтального В-1400 мм поз. 104.</t>
  </si>
  <si>
    <t>Капитальный ремонт вибропитателя ПВБ 1,0/2,5 поз. 103-1/1Б блока №1.</t>
  </si>
  <si>
    <t>Капитальный ремонт вибропитателя ПВБ 1,0/2,5 поз. 103-7/1Б блока №1.</t>
  </si>
  <si>
    <t>Капитальный ремонт футеровки пульповых желобов блока №1.</t>
  </si>
  <si>
    <t>103-2011</t>
  </si>
  <si>
    <t>Здание 622. Капитальный ремонт оборудования линий нагнетаний поз. 119  блок №1</t>
  </si>
  <si>
    <t>132-2012</t>
  </si>
  <si>
    <t>Здание 622. Капитальный ремонт оборудования линий нагнетаний поз. 122  блок №1</t>
  </si>
  <si>
    <t>133-2012</t>
  </si>
  <si>
    <t>Здание 622.-1. Отм.+10,2 м в/о 4-5 Е+24-Ж в районе поз. 123-1,2. Замена деформированных и скорродированных балок перекрытия на отм. +10,07 м.</t>
  </si>
  <si>
    <t>134-2012</t>
  </si>
  <si>
    <t>Здание 622-1. Блк №1. Ремонт АКЗ несущих конструкций</t>
  </si>
  <si>
    <t>135-2012</t>
  </si>
  <si>
    <t>Здание 622-1. Блк №1. Ремонт АКЗ оборудования</t>
  </si>
  <si>
    <t>136-2012</t>
  </si>
  <si>
    <t>КР 5 блок  Ремонт классификатора КСП 24  Спираль поз 1010/1-1,  1010/3-2, 1010/2-2, 1010/1-2, 1010/2-1,  1010/3-1</t>
  </si>
  <si>
    <t xml:space="preserve">№116-2012  </t>
  </si>
  <si>
    <t xml:space="preserve">  КР   5 блок Ремонт классификатора  Ванны поз 1010/,  1010/1-2,  1010/2-2,  </t>
  </si>
  <si>
    <t xml:space="preserve">№ 117-2012  </t>
  </si>
  <si>
    <t xml:space="preserve">  КР   5 блок Конвейер ленточный  В-1400 наклонного  поз 1008/1</t>
  </si>
  <si>
    <t xml:space="preserve">№ 118-2012  </t>
  </si>
  <si>
    <t xml:space="preserve">  КР  5 блок Паробалический  бункер  в осях   14-16, ряд Д-Е</t>
  </si>
  <si>
    <t xml:space="preserve">№ 119-2012  </t>
  </si>
  <si>
    <t xml:space="preserve">К Р  5 блок  Ремонт футеровки пульпопроводов </t>
  </si>
  <si>
    <t>№ 120-2012</t>
  </si>
  <si>
    <t xml:space="preserve">  КР Блок № 5 АКЗ  оборудования Блок измельчения № 5</t>
  </si>
  <si>
    <t xml:space="preserve">№ 121-2012  </t>
  </si>
  <si>
    <t xml:space="preserve">  № 122-2012 КР Блок № 5  Пересыпные шахты вибропитателя  ПЭН-2</t>
  </si>
  <si>
    <t>№ 122-2012</t>
  </si>
  <si>
    <t>КР  Блок № 5 Воронка перегрузочная  с поз 10051 на поз 10081</t>
  </si>
  <si>
    <t>№ 123-2012</t>
  </si>
  <si>
    <t>КР Блок № 5 Линия нагнетания  поз 10151-2</t>
  </si>
  <si>
    <t xml:space="preserve">№ 124-2012  </t>
  </si>
  <si>
    <t>КР Блок № 5  Трубопроводы нагнетания дренажных насосов</t>
  </si>
  <si>
    <t>№ 125-2012</t>
  </si>
  <si>
    <t>КР Блок № 5  Зд 622-1 отм -24,00 в/о 14-17 Ремонт ж/б перекрытия с бортиками по рельсовому пути</t>
  </si>
  <si>
    <t>№126-2012</t>
  </si>
  <si>
    <t>КР Блок № 5  Вибропитатели  поз 10031 деф 544</t>
  </si>
  <si>
    <t>№ 127-2012</t>
  </si>
  <si>
    <t>КР Блок № 5 КР конвейера ленточного  В-1400 наклонного  поз 1005/1</t>
  </si>
  <si>
    <t>№ 128-2012</t>
  </si>
  <si>
    <t>КР  ГМЗ Блок № 5  Ремонт лотков с заменой футеровкм д в 531</t>
  </si>
  <si>
    <t>№ 129-2012</t>
  </si>
  <si>
    <t>КР ГМЗ Блок № 5  Вибропитатели  12 шт  д в 541</t>
  </si>
  <si>
    <t>№ 130-2012</t>
  </si>
  <si>
    <t>КР ГМЗ Блок №5 Ремонт линий нагнетания поз.1011/1-2.</t>
  </si>
  <si>
    <t>131-2012</t>
  </si>
  <si>
    <t>разница</t>
  </si>
  <si>
    <t>ГМЗ. Ремонт классификатора 2КСП-24. Поз. 1010/1.</t>
  </si>
  <si>
    <t>ГМЗ. Ремонт ванны классификатора. Поз.1010/1.</t>
  </si>
  <si>
    <t>ГМЗ. Бл.№5. Ремонт бункера параболического (футеровка). Поз. А-5Б.</t>
  </si>
  <si>
    <t>ГМЗ. Ремонт электровибропитателя ПЭВ 2х8х1,5. Поз. 1003-1/5.</t>
  </si>
  <si>
    <t>ГМЗ. Ремонт воронки перегрузочной с поз.1005/1 на поз.1008/1.</t>
  </si>
  <si>
    <t>ГМЗ. Бл.№5. Ремонт технологических трубопроводов.</t>
  </si>
  <si>
    <t>ГМЗ. Ремонт футеровки пульповых желобов блока №5.</t>
  </si>
  <si>
    <t>ГМЗ. АКЗ оборудования блока №5.</t>
  </si>
  <si>
    <t>ГМЗ. Ремонт конвейера ленточного КЛС В-1400 L=14,5 (замена участков). Поз. 1008/1.</t>
  </si>
  <si>
    <t xml:space="preserve">ГМЗ. Ремонт классификатора 2КСП-24. Поз. 1010/2 .                </t>
  </si>
  <si>
    <t>ГМЗ. Ремонт ванны классификатора. Поз.1010/2.</t>
  </si>
  <si>
    <t>ГМЗ. Бл.№5. Ремонт выгрузочных воронок, лотков вибропитателей.</t>
  </si>
  <si>
    <t>ГМЗ. Ремонт электровибропитателя ПЭВ 2х8х1,5. Поз. 1003-12/5Б.</t>
  </si>
  <si>
    <t>ГМЗ. Ремонт электровибропитателя ПЭВ 2х8х1,5. Поз. 1003-8/5Б.</t>
  </si>
  <si>
    <t>ГМЗ. Ремонт электровибропитателя ПЭВ 2х8х1,5. Поз. 1003-10/5Б.</t>
  </si>
  <si>
    <t>ГМЗ. Замена м/конструкций рамы, обечаек, ограждений конвейера. Поз.1005/1.</t>
  </si>
  <si>
    <t>ГМЗ. Замена м/конструкций рамы, обечаек, ограждений конвейера. Поз.1008/1.</t>
  </si>
  <si>
    <t>ГМЗ. Ремонт привода спирали классификатора. Поз.1010/2.</t>
  </si>
  <si>
    <t>ГМЗ. Ремонт классификатора 2КСП-24. Поз. 1010/3.</t>
  </si>
  <si>
    <t>ГМЗ. Ремонт привода спирали классификатора. Поз.1010/3.</t>
  </si>
  <si>
    <t>ГМЗ. Ремонт ванны классификатора. Поз.1010/3.</t>
  </si>
  <si>
    <t>ГМЗ. Бл.№5. Ремонт линии нагнетания. Поз.119, поз.122.</t>
  </si>
  <si>
    <t xml:space="preserve"> ГМЗ. Зд. 622-1. КР оборудования линий нагнетания блока №5 поз.1011-1-2.</t>
  </si>
  <si>
    <t>ГМЗ. Зд. 622-1. КР вибропитателей блока №5 - 11 шт.</t>
  </si>
  <si>
    <t xml:space="preserve"> ГМЗ. Зд. 622-1. КР лотков с заменой футеровки.</t>
  </si>
  <si>
    <t>129-2012</t>
  </si>
  <si>
    <t xml:space="preserve"> ГМЗ. Зд.622-1. КР конвейера лент. горизонт. поз.1005-1 В=1400мм дл.45.5 отм.+7,8 м. </t>
  </si>
  <si>
    <t>ГМЗ. Зд.622-1. КР. Вибропитатели поз. 1003-1</t>
  </si>
  <si>
    <t>ГМЗ. Зд.622-1. КР перекрытия с бортиками по рельсовому пути отм.+24,00 в/о 14-17.</t>
  </si>
  <si>
    <t xml:space="preserve"> ГМЗ. Зд.622-1. КР. Замена тр-ов нагнетания дрен.насосов, тр-ов от слив.трапов.</t>
  </si>
  <si>
    <t>ГМЗ. Зд.622-1. КР. Линия нагнетания поз.1015/1-2.</t>
  </si>
  <si>
    <t xml:space="preserve"> ГМЗ. Зд.622-1. КР воронки перегрузочной с поз.1005-1 на поз. 1008-1.</t>
  </si>
  <si>
    <t xml:space="preserve"> ГМЗ. Зд. 622-1. КР пересыпные шахты вибропитателя ПЭН-2. Блок №5.</t>
  </si>
  <si>
    <t xml:space="preserve"> ГМЗ. Зд. 622-1. КР. АКЗ оборудования блока №5.</t>
  </si>
  <si>
    <t xml:space="preserve"> ГМЗ. Зд. 622-1. КР футеровки пульпопроводов блока №5.</t>
  </si>
  <si>
    <t>ГМЗ. Зд. 622-1. КР. Параболический бункер в осях 14-16, ряд Д-Е.</t>
  </si>
  <si>
    <t xml:space="preserve"> ГМЗ. Зд. 622-1. КР конвейера ленточного накл. поз. 1008-1 отм. +4.2 м-+8.4 м.</t>
  </si>
  <si>
    <t xml:space="preserve"> ГМЗ. Зд.622-1. КР ванн классификаторов 2КСП-24 поз. 1010-1,2,3 (3 шт.)</t>
  </si>
  <si>
    <t xml:space="preserve"> ГМЗ. Зд. 622-1. КР спиралей классификаторов 2КСП-24  Д=2400мм дл.15,00 м. (6 шт.)</t>
  </si>
  <si>
    <t xml:space="preserve"> ГМЗ. зд. 622-1. Ремонт деформированных и скорродированных балок отм.+10,20м. в-о 4-5 Е-Ж в р-не поз.123-1,2.</t>
  </si>
  <si>
    <t>137-2012</t>
  </si>
  <si>
    <t xml:space="preserve"> ГМЗ. Зд. 622-1. КР АКЗ оборудования блока №1</t>
  </si>
  <si>
    <t>130-2012</t>
  </si>
  <si>
    <t>128-2012</t>
  </si>
  <si>
    <t>127-2012</t>
  </si>
  <si>
    <t>126-2012</t>
  </si>
  <si>
    <t>125-2012</t>
  </si>
  <si>
    <t>124-2012</t>
  </si>
  <si>
    <t>123-2012</t>
  </si>
  <si>
    <t>122-2012</t>
  </si>
  <si>
    <t>121-2012</t>
  </si>
  <si>
    <t>120-2012</t>
  </si>
  <si>
    <t>119-2012</t>
  </si>
  <si>
    <t>118-2012</t>
  </si>
  <si>
    <t>117-2012</t>
  </si>
  <si>
    <t>116-2012</t>
  </si>
  <si>
    <t xml:space="preserve"> ГМЗ. Зд. 622-1. Ремонт АКЗ несущих конструкций блока №1.</t>
  </si>
  <si>
    <t>ГМЗ. Зд. 622-1. КР линий нагнетания поз.122 блока №1.</t>
  </si>
  <si>
    <t xml:space="preserve"> ГМЗ. Зд. 622-1. КР. Линий нагнетания поз.119 блока №1.</t>
  </si>
  <si>
    <t>Перечень оборудования блоков измельчения №1,5  подлежащего  капитальному ремонту.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</si>
</sst>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5" fillId="0" borderId="3" xfId="0" applyFont="1" applyBorder="1"/>
    <xf numFmtId="0" fontId="6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5" fillId="0" borderId="4" xfId="0" applyFont="1" applyBorder="1"/>
    <xf numFmtId="4" fontId="0" fillId="0" borderId="0" xfId="0" applyNumberFormat="1"/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0" borderId="0" xfId="0" applyFill="1"/>
    <xf numFmtId="0" fontId="0" fillId="0" borderId="0" xfId="0" applyFill="1" applyAlignment="1">
      <alignment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 textRotation="90"/>
    </xf>
    <xf numFmtId="0" fontId="7" fillId="0" borderId="3" xfId="0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tabSelected="1" topLeftCell="A10" workbookViewId="0">
      <selection activeCell="D17" sqref="D17"/>
    </sheetView>
  </sheetViews>
  <sheetFormatPr defaultRowHeight="15"/>
  <cols>
    <col min="1" max="1" width="4.140625" customWidth="1"/>
    <col min="2" max="2" width="7.85546875" customWidth="1"/>
    <col min="3" max="3" width="39.140625" customWidth="1"/>
    <col min="4" max="4" width="10" customWidth="1"/>
    <col min="5" max="5" width="25.140625" customWidth="1"/>
    <col min="8" max="8" width="45.7109375" customWidth="1"/>
  </cols>
  <sheetData>
    <row r="1" spans="1:10" ht="15.75">
      <c r="A1" s="22" t="s">
        <v>0</v>
      </c>
      <c r="B1" s="22"/>
      <c r="C1" s="22"/>
      <c r="D1" s="22"/>
      <c r="E1" s="22"/>
    </row>
    <row r="2" spans="1:10" ht="36.75" customHeight="1">
      <c r="A2" s="21" t="s">
        <v>163</v>
      </c>
      <c r="B2" s="21"/>
      <c r="C2" s="21"/>
      <c r="D2" s="21"/>
      <c r="E2" s="21"/>
    </row>
    <row r="3" spans="1:10" ht="16.5" thickBot="1">
      <c r="A3" s="1"/>
      <c r="B3" s="11"/>
    </row>
    <row r="4" spans="1:10" ht="27" thickBot="1">
      <c r="A4" s="2" t="s">
        <v>1</v>
      </c>
      <c r="B4" s="3" t="s">
        <v>22</v>
      </c>
      <c r="C4" s="3" t="s">
        <v>2</v>
      </c>
      <c r="D4" s="3" t="s">
        <v>3</v>
      </c>
      <c r="E4" s="3" t="s">
        <v>4</v>
      </c>
      <c r="H4" s="16"/>
      <c r="I4" s="16"/>
      <c r="J4" s="16"/>
    </row>
    <row r="5" spans="1:10" ht="39.75" thickBot="1">
      <c r="A5" s="7">
        <v>1</v>
      </c>
      <c r="B5" s="23"/>
      <c r="C5" s="4" t="s">
        <v>143</v>
      </c>
      <c r="D5" s="18" t="s">
        <v>144</v>
      </c>
      <c r="E5" s="9">
        <v>1961.769</v>
      </c>
      <c r="H5" s="17"/>
      <c r="I5" s="16"/>
      <c r="J5" s="16"/>
    </row>
    <row r="6" spans="1:10" ht="27" thickBot="1">
      <c r="A6" s="7">
        <v>2</v>
      </c>
      <c r="B6" s="24"/>
      <c r="C6" s="4" t="s">
        <v>145</v>
      </c>
      <c r="D6" s="18" t="s">
        <v>68</v>
      </c>
      <c r="E6" s="9">
        <v>2349.6030000000001</v>
      </c>
      <c r="H6" s="17"/>
      <c r="I6" s="16"/>
      <c r="J6" s="16"/>
    </row>
    <row r="7" spans="1:10" ht="27" thickBot="1">
      <c r="A7" s="7">
        <v>3</v>
      </c>
      <c r="B7" s="24"/>
      <c r="C7" s="4" t="s">
        <v>160</v>
      </c>
      <c r="D7" s="18" t="s">
        <v>66</v>
      </c>
      <c r="E7" s="9">
        <v>386.04899999999998</v>
      </c>
      <c r="H7" s="17"/>
      <c r="I7" s="16"/>
      <c r="J7" s="16"/>
    </row>
    <row r="8" spans="1:10" ht="27" thickBot="1">
      <c r="A8" s="7">
        <v>4</v>
      </c>
      <c r="B8" s="24"/>
      <c r="C8" s="4" t="s">
        <v>161</v>
      </c>
      <c r="D8" s="18" t="s">
        <v>64</v>
      </c>
      <c r="E8" s="9">
        <v>642.71400000000006</v>
      </c>
      <c r="H8" s="17"/>
      <c r="I8" s="16"/>
      <c r="J8" s="16"/>
    </row>
    <row r="9" spans="1:10" ht="27" thickBot="1">
      <c r="A9" s="7">
        <v>5</v>
      </c>
      <c r="B9" s="24"/>
      <c r="C9" s="4" t="s">
        <v>162</v>
      </c>
      <c r="D9" s="18" t="s">
        <v>62</v>
      </c>
      <c r="E9" s="9">
        <v>886.30200000000002</v>
      </c>
      <c r="H9" s="17"/>
      <c r="I9" s="16"/>
      <c r="J9" s="16"/>
    </row>
    <row r="10" spans="1:10" ht="27" thickBot="1">
      <c r="A10" s="7">
        <v>6</v>
      </c>
      <c r="B10" s="24"/>
      <c r="C10" s="4" t="s">
        <v>39</v>
      </c>
      <c r="D10" s="18" t="s">
        <v>40</v>
      </c>
      <c r="E10" s="9">
        <v>1965.9169999999999</v>
      </c>
      <c r="H10" s="17"/>
      <c r="I10" s="16"/>
      <c r="J10" s="16"/>
    </row>
    <row r="11" spans="1:10" ht="27" thickBot="1">
      <c r="A11" s="7">
        <v>7</v>
      </c>
      <c r="B11" s="24"/>
      <c r="C11" s="4" t="s">
        <v>34</v>
      </c>
      <c r="D11" s="18" t="s">
        <v>17</v>
      </c>
      <c r="E11" s="9">
        <v>1711.096</v>
      </c>
      <c r="H11" s="17"/>
      <c r="I11" s="16"/>
      <c r="J11" s="16"/>
    </row>
    <row r="12" spans="1:10" ht="27" thickBot="1">
      <c r="A12" s="7">
        <v>8</v>
      </c>
      <c r="B12" s="24"/>
      <c r="C12" s="4" t="s">
        <v>28</v>
      </c>
      <c r="D12" s="18" t="s">
        <v>11</v>
      </c>
      <c r="E12" s="9">
        <v>772.625</v>
      </c>
      <c r="H12" s="17"/>
      <c r="I12" s="16"/>
      <c r="J12" s="16"/>
    </row>
    <row r="13" spans="1:10" ht="27" thickBot="1">
      <c r="A13" s="7">
        <v>9</v>
      </c>
      <c r="B13" s="24"/>
      <c r="C13" s="4" t="s">
        <v>37</v>
      </c>
      <c r="D13" s="18" t="s">
        <v>20</v>
      </c>
      <c r="E13" s="9">
        <v>75.132000000000005</v>
      </c>
      <c r="H13" s="17"/>
      <c r="I13" s="16"/>
      <c r="J13" s="16"/>
    </row>
    <row r="14" spans="1:10" ht="27" thickBot="1">
      <c r="A14" s="7">
        <v>10</v>
      </c>
      <c r="B14" s="24"/>
      <c r="C14" s="4" t="s">
        <v>27</v>
      </c>
      <c r="D14" s="18" t="s">
        <v>10</v>
      </c>
      <c r="E14" s="9">
        <v>75.203999999999994</v>
      </c>
      <c r="H14" s="17"/>
      <c r="I14" s="16"/>
      <c r="J14" s="16"/>
    </row>
    <row r="15" spans="1:10" ht="27" thickBot="1">
      <c r="A15" s="7">
        <v>11</v>
      </c>
      <c r="B15" s="24"/>
      <c r="C15" s="4" t="s">
        <v>33</v>
      </c>
      <c r="D15" s="18" t="s">
        <v>16</v>
      </c>
      <c r="E15" s="9">
        <v>75.203999999999994</v>
      </c>
      <c r="H15" s="17"/>
      <c r="I15" s="16"/>
      <c r="J15" s="16"/>
    </row>
    <row r="16" spans="1:10" ht="27" thickBot="1">
      <c r="A16" s="7">
        <v>12</v>
      </c>
      <c r="B16" s="24"/>
      <c r="C16" s="4" t="s">
        <v>38</v>
      </c>
      <c r="D16" s="18" t="s">
        <v>21</v>
      </c>
      <c r="E16" s="9">
        <v>75.132000000000005</v>
      </c>
      <c r="H16" s="17"/>
      <c r="I16" s="16"/>
      <c r="J16" s="16"/>
    </row>
    <row r="17" spans="1:10" ht="27" thickBot="1">
      <c r="A17" s="7">
        <v>13</v>
      </c>
      <c r="B17" s="24"/>
      <c r="C17" s="4" t="s">
        <v>32</v>
      </c>
      <c r="D17" s="18" t="s">
        <v>15</v>
      </c>
      <c r="E17" s="9">
        <v>848.05399999999997</v>
      </c>
      <c r="H17" s="17"/>
      <c r="I17" s="16"/>
      <c r="J17" s="16"/>
    </row>
    <row r="18" spans="1:10" ht="39" thickBot="1">
      <c r="A18" s="7">
        <v>14</v>
      </c>
      <c r="B18" s="24"/>
      <c r="C18" s="8" t="s">
        <v>26</v>
      </c>
      <c r="D18" s="19" t="s">
        <v>9</v>
      </c>
      <c r="E18" s="9">
        <v>239.25399999999999</v>
      </c>
      <c r="H18" s="17"/>
      <c r="I18" s="16"/>
      <c r="J18" s="16"/>
    </row>
    <row r="19" spans="1:10" ht="27" thickBot="1">
      <c r="A19" s="7">
        <v>15</v>
      </c>
      <c r="B19" s="24"/>
      <c r="C19" s="4" t="s">
        <v>36</v>
      </c>
      <c r="D19" s="18" t="s">
        <v>19</v>
      </c>
      <c r="E19" s="9">
        <v>660.64300000000003</v>
      </c>
      <c r="H19" s="17"/>
      <c r="I19" s="16"/>
      <c r="J19" s="16"/>
    </row>
    <row r="20" spans="1:10" ht="27" thickBot="1">
      <c r="A20" s="7">
        <v>16</v>
      </c>
      <c r="B20" s="24"/>
      <c r="C20" s="4" t="s">
        <v>31</v>
      </c>
      <c r="D20" s="18" t="s">
        <v>14</v>
      </c>
      <c r="E20" s="9">
        <v>1520.6869999999999</v>
      </c>
      <c r="H20" s="17"/>
      <c r="I20" s="16"/>
      <c r="J20" s="16"/>
    </row>
    <row r="21" spans="1:10" ht="27" thickBot="1">
      <c r="A21" s="7">
        <v>17</v>
      </c>
      <c r="B21" s="24"/>
      <c r="C21" s="4" t="s">
        <v>25</v>
      </c>
      <c r="D21" s="18" t="s">
        <v>8</v>
      </c>
      <c r="E21" s="9">
        <v>927.16</v>
      </c>
      <c r="H21" s="17"/>
      <c r="I21" s="16"/>
      <c r="J21" s="16"/>
    </row>
    <row r="22" spans="1:10" ht="27" thickBot="1">
      <c r="A22" s="7">
        <v>18</v>
      </c>
      <c r="B22" s="24"/>
      <c r="C22" s="4" t="s">
        <v>35</v>
      </c>
      <c r="D22" s="18" t="s">
        <v>18</v>
      </c>
      <c r="E22" s="9">
        <v>131.46299999999999</v>
      </c>
      <c r="H22" s="17"/>
      <c r="I22" s="16"/>
      <c r="J22" s="16"/>
    </row>
    <row r="23" spans="1:10" ht="27" thickBot="1">
      <c r="A23" s="7">
        <v>19</v>
      </c>
      <c r="B23" s="24"/>
      <c r="C23" s="4" t="s">
        <v>30</v>
      </c>
      <c r="D23" s="18" t="s">
        <v>13</v>
      </c>
      <c r="E23" s="9">
        <v>1515.172</v>
      </c>
      <c r="H23" s="17"/>
      <c r="I23" s="16"/>
      <c r="J23" s="16"/>
    </row>
    <row r="24" spans="1:10" ht="27" thickBot="1">
      <c r="A24" s="7">
        <v>20</v>
      </c>
      <c r="B24" s="24"/>
      <c r="C24" s="4" t="s">
        <v>24</v>
      </c>
      <c r="D24" s="18" t="s">
        <v>7</v>
      </c>
      <c r="E24" s="9">
        <v>1477.576</v>
      </c>
      <c r="H24" s="17"/>
      <c r="I24" s="16"/>
      <c r="J24" s="16"/>
    </row>
    <row r="25" spans="1:10" ht="15.75" thickBot="1">
      <c r="A25" s="7">
        <v>21</v>
      </c>
      <c r="B25" s="24"/>
      <c r="C25" s="4" t="s">
        <v>29</v>
      </c>
      <c r="D25" s="18" t="s">
        <v>12</v>
      </c>
      <c r="E25" s="9">
        <v>1594.5340000000001</v>
      </c>
      <c r="H25" s="17"/>
      <c r="I25" s="16"/>
      <c r="J25" s="16"/>
    </row>
    <row r="26" spans="1:10" ht="15.75" thickBot="1">
      <c r="A26" s="7">
        <v>22</v>
      </c>
      <c r="B26" s="24"/>
      <c r="C26" s="4" t="s">
        <v>23</v>
      </c>
      <c r="D26" s="18" t="s">
        <v>6</v>
      </c>
      <c r="E26" s="9">
        <v>1749.3510000000001</v>
      </c>
      <c r="H26" s="17"/>
      <c r="I26" s="16"/>
      <c r="J26" s="16"/>
    </row>
    <row r="27" spans="1:10" ht="27" thickBot="1">
      <c r="A27" s="7">
        <v>23</v>
      </c>
      <c r="B27" s="24"/>
      <c r="C27" s="4" t="s">
        <v>126</v>
      </c>
      <c r="D27" s="18" t="s">
        <v>102</v>
      </c>
      <c r="E27" s="9">
        <v>834.82</v>
      </c>
      <c r="H27" s="17"/>
      <c r="I27" s="16"/>
      <c r="J27" s="16"/>
    </row>
    <row r="28" spans="1:10" ht="27" thickBot="1">
      <c r="A28" s="7">
        <v>24</v>
      </c>
      <c r="B28" s="24"/>
      <c r="C28" s="4" t="s">
        <v>127</v>
      </c>
      <c r="D28" s="18" t="s">
        <v>146</v>
      </c>
      <c r="E28" s="9">
        <v>762.24199999999996</v>
      </c>
      <c r="H28" s="17"/>
      <c r="I28" s="16"/>
      <c r="J28" s="16"/>
    </row>
    <row r="29" spans="1:10" ht="27" thickBot="1">
      <c r="A29" s="7">
        <v>25</v>
      </c>
      <c r="B29" s="24"/>
      <c r="C29" s="4" t="s">
        <v>128</v>
      </c>
      <c r="D29" s="18" t="s">
        <v>129</v>
      </c>
      <c r="E29" s="9">
        <v>2176.6979999999999</v>
      </c>
      <c r="H29" s="17"/>
      <c r="I29" s="16"/>
      <c r="J29" s="16"/>
    </row>
    <row r="30" spans="1:10" ht="27" thickBot="1">
      <c r="A30" s="7">
        <v>26</v>
      </c>
      <c r="B30" s="24"/>
      <c r="C30" s="4" t="s">
        <v>130</v>
      </c>
      <c r="D30" s="18" t="s">
        <v>147</v>
      </c>
      <c r="E30" s="9">
        <v>1336.502</v>
      </c>
      <c r="H30" s="17"/>
      <c r="I30" s="16"/>
      <c r="J30" s="16"/>
    </row>
    <row r="31" spans="1:10" ht="15.75" thickBot="1">
      <c r="A31" s="7">
        <v>27</v>
      </c>
      <c r="B31" s="24"/>
      <c r="C31" s="4" t="s">
        <v>131</v>
      </c>
      <c r="D31" s="18" t="s">
        <v>148</v>
      </c>
      <c r="E31" s="9">
        <v>558.96100000000001</v>
      </c>
      <c r="H31" s="17"/>
      <c r="I31" s="16"/>
      <c r="J31" s="16"/>
    </row>
    <row r="32" spans="1:10" ht="27" thickBot="1">
      <c r="A32" s="7">
        <v>28</v>
      </c>
      <c r="B32" s="24"/>
      <c r="C32" s="4" t="s">
        <v>132</v>
      </c>
      <c r="D32" s="18" t="s">
        <v>149</v>
      </c>
      <c r="E32" s="9">
        <v>2581.8449999999998</v>
      </c>
      <c r="H32" s="17"/>
      <c r="I32" s="16"/>
      <c r="J32" s="16"/>
    </row>
    <row r="33" spans="1:10" ht="27" thickBot="1">
      <c r="A33" s="7">
        <v>29</v>
      </c>
      <c r="B33" s="24"/>
      <c r="C33" s="4" t="s">
        <v>133</v>
      </c>
      <c r="D33" s="18" t="s">
        <v>150</v>
      </c>
      <c r="E33" s="9">
        <v>1277.4639999999999</v>
      </c>
      <c r="H33" s="17"/>
      <c r="I33" s="16"/>
      <c r="J33" s="16"/>
    </row>
    <row r="34" spans="1:10" ht="27" thickBot="1">
      <c r="A34" s="7">
        <v>30</v>
      </c>
      <c r="B34" s="24"/>
      <c r="C34" s="4" t="s">
        <v>134</v>
      </c>
      <c r="D34" s="18" t="s">
        <v>151</v>
      </c>
      <c r="E34" s="9">
        <v>1716.126</v>
      </c>
      <c r="H34" s="17"/>
      <c r="I34" s="16"/>
      <c r="J34" s="16"/>
    </row>
    <row r="35" spans="1:10" ht="27" thickBot="1">
      <c r="A35" s="7">
        <v>31</v>
      </c>
      <c r="B35" s="24"/>
      <c r="C35" s="4" t="s">
        <v>135</v>
      </c>
      <c r="D35" s="18" t="s">
        <v>152</v>
      </c>
      <c r="E35" s="9">
        <v>259.416</v>
      </c>
      <c r="H35" s="17"/>
      <c r="I35" s="16"/>
      <c r="J35" s="16"/>
    </row>
    <row r="36" spans="1:10" ht="27" thickBot="1">
      <c r="A36" s="7">
        <v>32</v>
      </c>
      <c r="B36" s="24"/>
      <c r="C36" s="4" t="s">
        <v>136</v>
      </c>
      <c r="D36" s="18" t="s">
        <v>153</v>
      </c>
      <c r="E36" s="9">
        <v>423.24099999999999</v>
      </c>
      <c r="H36" s="17"/>
      <c r="I36" s="16"/>
      <c r="J36" s="16"/>
    </row>
    <row r="37" spans="1:10" ht="27" thickBot="1">
      <c r="A37" s="7">
        <v>33</v>
      </c>
      <c r="B37" s="24"/>
      <c r="C37" s="4" t="s">
        <v>137</v>
      </c>
      <c r="D37" s="18" t="s">
        <v>154</v>
      </c>
      <c r="E37" s="9">
        <v>3919.9119999999998</v>
      </c>
      <c r="H37" s="17"/>
      <c r="I37" s="16"/>
      <c r="J37" s="16"/>
    </row>
    <row r="38" spans="1:10" ht="27" thickBot="1">
      <c r="A38" s="7">
        <v>34</v>
      </c>
      <c r="B38" s="24"/>
      <c r="C38" s="4" t="s">
        <v>138</v>
      </c>
      <c r="D38" s="18" t="s">
        <v>155</v>
      </c>
      <c r="E38" s="9">
        <v>2336.462</v>
      </c>
      <c r="H38" s="17"/>
      <c r="I38" s="16"/>
      <c r="J38" s="16"/>
    </row>
    <row r="39" spans="1:10" ht="27" thickBot="1">
      <c r="A39" s="7">
        <v>35</v>
      </c>
      <c r="B39" s="24"/>
      <c r="C39" s="4" t="s">
        <v>139</v>
      </c>
      <c r="D39" s="18" t="s">
        <v>156</v>
      </c>
      <c r="E39" s="9">
        <v>2046.4280000000001</v>
      </c>
      <c r="H39" s="17"/>
      <c r="I39" s="16"/>
      <c r="J39" s="16"/>
    </row>
    <row r="40" spans="1:10" ht="27" thickBot="1">
      <c r="A40" s="7">
        <v>36</v>
      </c>
      <c r="B40" s="24"/>
      <c r="C40" s="4" t="s">
        <v>140</v>
      </c>
      <c r="D40" s="18" t="s">
        <v>157</v>
      </c>
      <c r="E40" s="9">
        <v>724.95399999999995</v>
      </c>
      <c r="H40" s="17"/>
      <c r="I40" s="16"/>
      <c r="J40" s="16"/>
    </row>
    <row r="41" spans="1:10" ht="27" thickBot="1">
      <c r="A41" s="7">
        <v>37</v>
      </c>
      <c r="B41" s="24"/>
      <c r="C41" s="4" t="s">
        <v>141</v>
      </c>
      <c r="D41" s="18" t="s">
        <v>158</v>
      </c>
      <c r="E41" s="9">
        <v>2642.0520000000001</v>
      </c>
      <c r="H41" s="17"/>
      <c r="I41" s="16"/>
      <c r="J41" s="16"/>
    </row>
    <row r="42" spans="1:10" ht="27" thickBot="1">
      <c r="A42" s="7">
        <v>38</v>
      </c>
      <c r="B42" s="25"/>
      <c r="C42" s="4" t="s">
        <v>142</v>
      </c>
      <c r="D42" s="18" t="s">
        <v>159</v>
      </c>
      <c r="E42" s="9">
        <v>6120.4430000000002</v>
      </c>
      <c r="H42" s="17"/>
      <c r="I42" s="16"/>
      <c r="J42" s="16"/>
    </row>
    <row r="43" spans="1:10" ht="15.75" thickBot="1">
      <c r="A43" s="5"/>
      <c r="B43" s="12"/>
      <c r="C43" s="6" t="s">
        <v>5</v>
      </c>
      <c r="D43" s="10"/>
      <c r="E43" s="20">
        <f>SUM(E5:E42)</f>
        <v>51358.206999999988</v>
      </c>
      <c r="H43" s="17"/>
      <c r="I43" s="16"/>
      <c r="J43" s="16"/>
    </row>
    <row r="44" spans="1:10">
      <c r="H44" s="17"/>
      <c r="I44" s="16"/>
      <c r="J44" s="16"/>
    </row>
    <row r="45" spans="1:10">
      <c r="H45" s="17"/>
      <c r="I45" s="16"/>
      <c r="J45" s="16"/>
    </row>
  </sheetData>
  <mergeCells count="3">
    <mergeCell ref="A2:E2"/>
    <mergeCell ref="A1:E1"/>
    <mergeCell ref="B5:B4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1"/>
  <sheetViews>
    <sheetView topLeftCell="A22" workbookViewId="0">
      <selection activeCell="C31" sqref="C31"/>
    </sheetView>
  </sheetViews>
  <sheetFormatPr defaultRowHeight="15"/>
  <cols>
    <col min="1" max="1" width="19.28515625" customWidth="1"/>
    <col min="2" max="2" width="44.28515625" customWidth="1"/>
    <col min="3" max="3" width="24.85546875" customWidth="1"/>
    <col min="8" max="8" width="14.85546875" customWidth="1"/>
  </cols>
  <sheetData>
    <row r="1" spans="1:8">
      <c r="A1" t="s">
        <v>41</v>
      </c>
    </row>
    <row r="2" spans="1:8">
      <c r="A2" t="s">
        <v>41</v>
      </c>
    </row>
    <row r="3" spans="1:8">
      <c r="A3" t="s">
        <v>1</v>
      </c>
      <c r="B3" t="s">
        <v>2</v>
      </c>
      <c r="C3" t="s">
        <v>3</v>
      </c>
      <c r="D3" s="13" t="s">
        <v>4</v>
      </c>
      <c r="E3" t="s">
        <v>42</v>
      </c>
      <c r="H3" t="s">
        <v>103</v>
      </c>
    </row>
    <row r="4" spans="1:8">
      <c r="A4">
        <v>1</v>
      </c>
      <c r="B4" s="14" t="s">
        <v>43</v>
      </c>
      <c r="C4" t="s">
        <v>6</v>
      </c>
      <c r="D4" s="13">
        <v>1789.8</v>
      </c>
      <c r="E4" t="s">
        <v>42</v>
      </c>
      <c r="F4" s="13">
        <f>SUM(D4:D25)</f>
        <v>22649.195999999996</v>
      </c>
      <c r="G4">
        <v>15799.176999999996</v>
      </c>
      <c r="H4" s="13">
        <f>F4-G4</f>
        <v>6850.0190000000002</v>
      </c>
    </row>
    <row r="5" spans="1:8" ht="30">
      <c r="A5">
        <v>2</v>
      </c>
      <c r="B5" s="14" t="s">
        <v>44</v>
      </c>
      <c r="C5" t="s">
        <v>7</v>
      </c>
      <c r="D5" s="13">
        <v>1082.74</v>
      </c>
      <c r="E5" t="s">
        <v>42</v>
      </c>
    </row>
    <row r="6" spans="1:8" ht="30">
      <c r="A6">
        <v>3</v>
      </c>
      <c r="B6" s="14" t="s">
        <v>45</v>
      </c>
      <c r="C6" t="s">
        <v>8</v>
      </c>
      <c r="D6">
        <v>944.88</v>
      </c>
      <c r="E6" t="s">
        <v>42</v>
      </c>
    </row>
    <row r="7" spans="1:8" ht="45">
      <c r="A7">
        <v>4</v>
      </c>
      <c r="B7" s="14" t="s">
        <v>46</v>
      </c>
      <c r="C7" t="s">
        <v>9</v>
      </c>
      <c r="D7">
        <v>244.11</v>
      </c>
      <c r="E7" t="s">
        <v>42</v>
      </c>
    </row>
    <row r="8" spans="1:8" ht="30">
      <c r="A8">
        <v>5</v>
      </c>
      <c r="B8" s="14" t="s">
        <v>47</v>
      </c>
      <c r="C8" t="s">
        <v>10</v>
      </c>
      <c r="D8">
        <v>76.55</v>
      </c>
      <c r="E8" t="s">
        <v>42</v>
      </c>
    </row>
    <row r="9" spans="1:8" ht="30">
      <c r="A9">
        <v>6</v>
      </c>
      <c r="B9" s="14" t="s">
        <v>48</v>
      </c>
      <c r="C9" t="s">
        <v>11</v>
      </c>
      <c r="D9" s="13">
        <v>788.73</v>
      </c>
      <c r="E9" t="s">
        <v>42</v>
      </c>
    </row>
    <row r="10" spans="1:8" ht="45">
      <c r="A10">
        <v>7</v>
      </c>
      <c r="B10" s="14" t="s">
        <v>49</v>
      </c>
      <c r="C10" t="s">
        <v>12</v>
      </c>
      <c r="D10" s="13">
        <v>1573.98</v>
      </c>
      <c r="E10" t="s">
        <v>42</v>
      </c>
    </row>
    <row r="11" spans="1:8" ht="45">
      <c r="A11">
        <v>8</v>
      </c>
      <c r="B11" s="14" t="s">
        <v>50</v>
      </c>
      <c r="C11" t="s">
        <v>13</v>
      </c>
      <c r="D11" s="13">
        <v>1542.25</v>
      </c>
      <c r="E11" t="s">
        <v>42</v>
      </c>
    </row>
    <row r="12" spans="1:8" ht="45">
      <c r="A12">
        <v>9</v>
      </c>
      <c r="B12" s="14" t="s">
        <v>51</v>
      </c>
      <c r="C12" t="s">
        <v>14</v>
      </c>
      <c r="D12" s="13">
        <v>1547.86</v>
      </c>
      <c r="E12" t="s">
        <v>42</v>
      </c>
    </row>
    <row r="13" spans="1:8" ht="45">
      <c r="A13">
        <v>10</v>
      </c>
      <c r="B13" s="14" t="s">
        <v>52</v>
      </c>
      <c r="C13" t="s">
        <v>15</v>
      </c>
      <c r="D13">
        <v>861.13</v>
      </c>
      <c r="E13" t="s">
        <v>42</v>
      </c>
    </row>
    <row r="14" spans="1:8" ht="30">
      <c r="A14">
        <v>11</v>
      </c>
      <c r="B14" s="14" t="s">
        <v>53</v>
      </c>
      <c r="C14" t="s">
        <v>16</v>
      </c>
      <c r="D14" s="13">
        <v>76.55</v>
      </c>
      <c r="E14" t="s">
        <v>42</v>
      </c>
    </row>
    <row r="15" spans="1:8" ht="45">
      <c r="A15">
        <v>12</v>
      </c>
      <c r="B15" s="14" t="s">
        <v>54</v>
      </c>
      <c r="C15" t="s">
        <v>17</v>
      </c>
      <c r="D15" s="13">
        <v>1760.93</v>
      </c>
      <c r="E15" t="s">
        <v>42</v>
      </c>
    </row>
    <row r="16" spans="1:8" ht="30">
      <c r="A16">
        <v>13</v>
      </c>
      <c r="B16" s="14" t="s">
        <v>55</v>
      </c>
      <c r="C16" t="s">
        <v>18</v>
      </c>
      <c r="D16">
        <v>133.83000000000001</v>
      </c>
      <c r="E16" t="s">
        <v>42</v>
      </c>
    </row>
    <row r="17" spans="1:8" ht="30">
      <c r="A17">
        <v>14</v>
      </c>
      <c r="B17" s="14" t="s">
        <v>56</v>
      </c>
      <c r="C17" t="s">
        <v>19</v>
      </c>
      <c r="D17">
        <v>673.71</v>
      </c>
      <c r="E17" t="s">
        <v>42</v>
      </c>
    </row>
    <row r="18" spans="1:8" ht="30">
      <c r="A18">
        <v>15</v>
      </c>
      <c r="B18" s="14" t="s">
        <v>57</v>
      </c>
      <c r="C18" t="s">
        <v>20</v>
      </c>
      <c r="D18">
        <v>76.55</v>
      </c>
      <c r="E18" t="s">
        <v>42</v>
      </c>
    </row>
    <row r="19" spans="1:8" ht="30">
      <c r="A19">
        <v>16</v>
      </c>
      <c r="B19" s="14" t="s">
        <v>58</v>
      </c>
      <c r="C19" t="s">
        <v>21</v>
      </c>
      <c r="D19" s="13">
        <v>76.55</v>
      </c>
      <c r="E19" t="s">
        <v>42</v>
      </c>
    </row>
    <row r="20" spans="1:8" ht="30">
      <c r="A20">
        <v>17</v>
      </c>
      <c r="B20" s="14" t="s">
        <v>59</v>
      </c>
      <c r="C20" t="s">
        <v>60</v>
      </c>
      <c r="D20" s="13">
        <v>1683.52</v>
      </c>
      <c r="E20" t="s">
        <v>42</v>
      </c>
    </row>
    <row r="21" spans="1:8" ht="45">
      <c r="A21">
        <v>18</v>
      </c>
      <c r="B21" s="15" t="s">
        <v>61</v>
      </c>
      <c r="C21" t="s">
        <v>62</v>
      </c>
      <c r="D21">
        <v>851.44100000000003</v>
      </c>
      <c r="E21" t="s">
        <v>42</v>
      </c>
    </row>
    <row r="22" spans="1:8" ht="45">
      <c r="A22">
        <v>19</v>
      </c>
      <c r="B22" s="15" t="s">
        <v>63</v>
      </c>
      <c r="C22" t="s">
        <v>64</v>
      </c>
      <c r="D22" s="13">
        <v>1139.0989999999999</v>
      </c>
      <c r="E22" t="s">
        <v>42</v>
      </c>
    </row>
    <row r="23" spans="1:8" ht="60">
      <c r="A23">
        <v>20</v>
      </c>
      <c r="B23" s="15" t="s">
        <v>65</v>
      </c>
      <c r="C23" t="s">
        <v>66</v>
      </c>
      <c r="D23" s="13">
        <v>2009.48</v>
      </c>
      <c r="E23" t="s">
        <v>42</v>
      </c>
    </row>
    <row r="24" spans="1:8" ht="30">
      <c r="A24">
        <v>21</v>
      </c>
      <c r="B24" s="15" t="s">
        <v>67</v>
      </c>
      <c r="C24" t="s">
        <v>68</v>
      </c>
      <c r="D24" s="13">
        <v>455.69200000000001</v>
      </c>
      <c r="E24" t="s">
        <v>42</v>
      </c>
    </row>
    <row r="25" spans="1:8" ht="30">
      <c r="A25">
        <v>22</v>
      </c>
      <c r="B25" s="15" t="s">
        <v>69</v>
      </c>
      <c r="C25" t="s">
        <v>70</v>
      </c>
      <c r="D25" s="13">
        <v>3259.8139999999999</v>
      </c>
      <c r="E25" t="s">
        <v>42</v>
      </c>
    </row>
    <row r="26" spans="1:8" ht="45">
      <c r="A26">
        <v>23</v>
      </c>
      <c r="B26" s="14" t="s">
        <v>71</v>
      </c>
      <c r="C26" t="s">
        <v>72</v>
      </c>
      <c r="D26">
        <v>6792.3879999999999</v>
      </c>
      <c r="E26" t="s">
        <v>42</v>
      </c>
      <c r="F26">
        <f>SUM(D26:D41)</f>
        <v>37913.18</v>
      </c>
      <c r="G26">
        <v>22862.500000000004</v>
      </c>
      <c r="H26">
        <f>F26-G26</f>
        <v>15050.679999999997</v>
      </c>
    </row>
    <row r="27" spans="1:8" ht="30">
      <c r="A27">
        <v>24</v>
      </c>
      <c r="B27" s="14" t="s">
        <v>73</v>
      </c>
      <c r="C27" t="s">
        <v>74</v>
      </c>
      <c r="D27">
        <v>2656.8409999999999</v>
      </c>
      <c r="E27" t="s">
        <v>42</v>
      </c>
    </row>
    <row r="28" spans="1:8" ht="30">
      <c r="A28">
        <v>25</v>
      </c>
      <c r="B28" s="14" t="s">
        <v>75</v>
      </c>
      <c r="C28" t="s">
        <v>76</v>
      </c>
      <c r="D28">
        <v>1065.894</v>
      </c>
      <c r="E28" t="s">
        <v>42</v>
      </c>
    </row>
    <row r="29" spans="1:8" ht="30">
      <c r="A29">
        <v>26</v>
      </c>
      <c r="B29" s="14" t="s">
        <v>77</v>
      </c>
      <c r="C29" t="s">
        <v>78</v>
      </c>
      <c r="D29">
        <v>2321.4969999999998</v>
      </c>
      <c r="E29" t="s">
        <v>42</v>
      </c>
    </row>
    <row r="30" spans="1:8" ht="30">
      <c r="A30">
        <v>27</v>
      </c>
      <c r="B30" s="14" t="s">
        <v>79</v>
      </c>
      <c r="C30" t="s">
        <v>80</v>
      </c>
      <c r="D30">
        <v>3941.491</v>
      </c>
      <c r="E30" t="s">
        <v>42</v>
      </c>
    </row>
    <row r="31" spans="1:8" ht="30">
      <c r="A31">
        <v>28</v>
      </c>
      <c r="B31" s="14" t="s">
        <v>81</v>
      </c>
      <c r="C31" t="s">
        <v>82</v>
      </c>
      <c r="D31">
        <v>5149.5870000000004</v>
      </c>
      <c r="E31" t="s">
        <v>42</v>
      </c>
    </row>
    <row r="32" spans="1:8" ht="30">
      <c r="A32">
        <v>29</v>
      </c>
      <c r="B32" s="14" t="s">
        <v>83</v>
      </c>
      <c r="C32" t="s">
        <v>84</v>
      </c>
      <c r="D32">
        <v>1106.172</v>
      </c>
      <c r="E32" t="s">
        <v>42</v>
      </c>
    </row>
    <row r="33" spans="1:5" ht="30">
      <c r="A33">
        <v>30</v>
      </c>
      <c r="B33" s="14" t="s">
        <v>85</v>
      </c>
      <c r="C33" t="s">
        <v>86</v>
      </c>
      <c r="D33">
        <v>349.64100000000002</v>
      </c>
      <c r="E33" t="s">
        <v>42</v>
      </c>
    </row>
    <row r="34" spans="1:5">
      <c r="A34">
        <v>31</v>
      </c>
      <c r="B34" s="14" t="s">
        <v>87</v>
      </c>
      <c r="C34" t="s">
        <v>88</v>
      </c>
      <c r="D34">
        <v>2171.1680000000001</v>
      </c>
      <c r="E34" t="s">
        <v>42</v>
      </c>
    </row>
    <row r="35" spans="1:5" ht="30">
      <c r="A35">
        <v>32</v>
      </c>
      <c r="B35" s="14" t="s">
        <v>89</v>
      </c>
      <c r="C35" t="s">
        <v>90</v>
      </c>
      <c r="D35">
        <v>1170.942</v>
      </c>
      <c r="E35" t="s">
        <v>42</v>
      </c>
    </row>
    <row r="36" spans="1:5" ht="45">
      <c r="A36">
        <v>33</v>
      </c>
      <c r="B36" s="14" t="s">
        <v>91</v>
      </c>
      <c r="C36" t="s">
        <v>92</v>
      </c>
      <c r="D36">
        <v>3507.5050000000001</v>
      </c>
      <c r="E36" t="s">
        <v>42</v>
      </c>
    </row>
    <row r="37" spans="1:5" ht="30">
      <c r="A37">
        <v>34</v>
      </c>
      <c r="B37" s="14" t="s">
        <v>93</v>
      </c>
      <c r="C37" t="s">
        <v>94</v>
      </c>
      <c r="D37">
        <v>736.92899999999997</v>
      </c>
      <c r="E37" t="s">
        <v>42</v>
      </c>
    </row>
    <row r="38" spans="1:5" ht="30">
      <c r="A38">
        <v>35</v>
      </c>
      <c r="B38" s="14" t="s">
        <v>95</v>
      </c>
      <c r="C38" t="s">
        <v>96</v>
      </c>
      <c r="D38">
        <v>1975.0170000000001</v>
      </c>
      <c r="E38" t="s">
        <v>42</v>
      </c>
    </row>
    <row r="39" spans="1:5" ht="30">
      <c r="A39">
        <v>36</v>
      </c>
      <c r="B39" s="14" t="s">
        <v>97</v>
      </c>
      <c r="C39" t="s">
        <v>98</v>
      </c>
      <c r="D39">
        <v>1895.789</v>
      </c>
      <c r="E39" t="s">
        <v>42</v>
      </c>
    </row>
    <row r="40" spans="1:5" ht="30">
      <c r="A40">
        <v>37</v>
      </c>
      <c r="B40" s="14" t="s">
        <v>99</v>
      </c>
      <c r="C40" t="s">
        <v>100</v>
      </c>
      <c r="D40">
        <v>2575.1439999999998</v>
      </c>
      <c r="E40" t="s">
        <v>42</v>
      </c>
    </row>
    <row r="41" spans="1:5" ht="30">
      <c r="A41">
        <v>38</v>
      </c>
      <c r="B41" s="14" t="s">
        <v>101</v>
      </c>
      <c r="C41" t="s">
        <v>102</v>
      </c>
      <c r="D41">
        <v>497.17500000000001</v>
      </c>
      <c r="E41" t="s">
        <v>41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3"/>
  <sheetViews>
    <sheetView workbookViewId="0">
      <selection activeCell="A18" sqref="A18"/>
    </sheetView>
  </sheetViews>
  <sheetFormatPr defaultRowHeight="15"/>
  <cols>
    <col min="1" max="1" width="59.140625" customWidth="1"/>
  </cols>
  <sheetData>
    <row r="1" spans="1:2">
      <c r="A1" t="s">
        <v>104</v>
      </c>
      <c r="B1" s="13">
        <v>1450.22</v>
      </c>
    </row>
    <row r="2" spans="1:2">
      <c r="A2" t="s">
        <v>105</v>
      </c>
      <c r="B2" s="13">
        <v>1136.3399999999999</v>
      </c>
    </row>
    <row r="3" spans="1:2">
      <c r="A3" t="s">
        <v>106</v>
      </c>
      <c r="B3" s="13">
        <v>1062</v>
      </c>
    </row>
    <row r="4" spans="1:2">
      <c r="A4" t="s">
        <v>107</v>
      </c>
      <c r="B4">
        <v>106.2</v>
      </c>
    </row>
    <row r="5" spans="1:2">
      <c r="A5" t="s">
        <v>108</v>
      </c>
      <c r="B5">
        <v>206.5</v>
      </c>
    </row>
    <row r="6" spans="1:2">
      <c r="A6" t="s">
        <v>109</v>
      </c>
      <c r="B6" s="13">
        <v>1056.0999999999999</v>
      </c>
    </row>
    <row r="7" spans="1:2">
      <c r="A7" t="s">
        <v>110</v>
      </c>
      <c r="B7" s="13">
        <v>3196.62</v>
      </c>
    </row>
    <row r="8" spans="1:2">
      <c r="A8" t="s">
        <v>111</v>
      </c>
      <c r="B8" s="13">
        <v>3438.52</v>
      </c>
    </row>
    <row r="9" spans="1:2">
      <c r="A9" t="s">
        <v>112</v>
      </c>
      <c r="B9">
        <v>169.92</v>
      </c>
    </row>
    <row r="10" spans="1:2">
      <c r="A10" t="s">
        <v>113</v>
      </c>
      <c r="B10" s="13">
        <v>1450.22</v>
      </c>
    </row>
    <row r="11" spans="1:2">
      <c r="A11" t="s">
        <v>114</v>
      </c>
      <c r="B11" s="13">
        <v>1136.3399999999999</v>
      </c>
    </row>
    <row r="12" spans="1:2">
      <c r="A12" t="s">
        <v>115</v>
      </c>
      <c r="B12" s="13">
        <v>1176.46</v>
      </c>
    </row>
    <row r="13" spans="1:2">
      <c r="A13" t="s">
        <v>116</v>
      </c>
      <c r="B13">
        <v>106.2</v>
      </c>
    </row>
    <row r="14" spans="1:2">
      <c r="A14" t="s">
        <v>117</v>
      </c>
      <c r="B14">
        <v>106.2</v>
      </c>
    </row>
    <row r="15" spans="1:2">
      <c r="A15" t="s">
        <v>118</v>
      </c>
      <c r="B15">
        <v>106.2</v>
      </c>
    </row>
    <row r="16" spans="1:2">
      <c r="A16" t="s">
        <v>119</v>
      </c>
      <c r="B16">
        <v>672.6</v>
      </c>
    </row>
    <row r="17" spans="1:2">
      <c r="A17" t="s">
        <v>120</v>
      </c>
      <c r="B17">
        <v>676.14</v>
      </c>
    </row>
    <row r="18" spans="1:2">
      <c r="A18" t="s">
        <v>121</v>
      </c>
      <c r="B18">
        <v>595.9</v>
      </c>
    </row>
    <row r="19" spans="1:2">
      <c r="A19" t="s">
        <v>122</v>
      </c>
      <c r="B19" s="13">
        <v>1450.22</v>
      </c>
    </row>
    <row r="20" spans="1:2">
      <c r="A20" t="s">
        <v>123</v>
      </c>
      <c r="B20">
        <v>595.9</v>
      </c>
    </row>
    <row r="21" spans="1:2">
      <c r="A21" t="s">
        <v>124</v>
      </c>
      <c r="B21" s="13">
        <v>1136.3399999999999</v>
      </c>
    </row>
    <row r="22" spans="1:2">
      <c r="A22" t="s">
        <v>125</v>
      </c>
      <c r="B22" s="13">
        <v>1831.36</v>
      </c>
    </row>
    <row r="23" spans="1:2">
      <c r="B23" s="13">
        <f>SUM(B1:B22)</f>
        <v>22862.500000000004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Лист2!Область_печати</vt:lpstr>
    </vt:vector>
  </TitlesOfParts>
  <Company>PPGHO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LisinSV</dc:creator>
  <cp:lastModifiedBy>RyndinVA</cp:lastModifiedBy>
  <cp:lastPrinted>2012-03-01T00:20:56Z</cp:lastPrinted>
  <dcterms:created xsi:type="dcterms:W3CDTF">2011-11-03T01:55:53Z</dcterms:created>
  <dcterms:modified xsi:type="dcterms:W3CDTF">2012-04-03T04:26:07Z</dcterms:modified>
</cp:coreProperties>
</file>